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9\9 месяцев 2019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'!$A$8:$H$8</definedName>
    <definedName name="_xlnm.Print_Area" localSheetId="0">'исполнение функц '!$A$1:$H$65</definedName>
  </definedNames>
  <calcPr calcId="152511"/>
</workbook>
</file>

<file path=xl/calcChain.xml><?xml version="1.0" encoding="utf-8"?>
<calcChain xmlns="http://schemas.openxmlformats.org/spreadsheetml/2006/main">
  <c r="F9" i="22" l="1"/>
  <c r="E9" i="22"/>
  <c r="G56" i="22" l="1"/>
  <c r="H56" i="22"/>
  <c r="G65" i="22" l="1"/>
  <c r="H65" i="22"/>
  <c r="H63" i="22" l="1"/>
  <c r="G63" i="22"/>
  <c r="H62" i="22"/>
  <c r="G62" i="22"/>
  <c r="H61" i="22"/>
  <c r="G61" i="22"/>
  <c r="H60" i="22"/>
  <c r="G60" i="22"/>
  <c r="H59" i="22"/>
  <c r="G59" i="22"/>
  <c r="H57" i="22"/>
  <c r="G57" i="22"/>
  <c r="H55" i="22"/>
  <c r="G55" i="22"/>
  <c r="H54" i="22"/>
  <c r="G54" i="22"/>
  <c r="H53" i="22"/>
  <c r="G53" i="22"/>
  <c r="H52" i="22"/>
  <c r="G52" i="22"/>
  <c r="H51" i="22"/>
  <c r="G51" i="22"/>
  <c r="H50" i="22"/>
  <c r="G50" i="22"/>
  <c r="H49" i="22"/>
  <c r="G49" i="22"/>
  <c r="H48" i="22"/>
  <c r="G48" i="22"/>
  <c r="H47" i="22"/>
  <c r="G47" i="22"/>
  <c r="H46" i="22"/>
  <c r="G46" i="22"/>
  <c r="H45" i="22"/>
  <c r="G45" i="22"/>
  <c r="H44" i="22"/>
  <c r="G44" i="22"/>
  <c r="H43" i="22"/>
  <c r="G43" i="22"/>
  <c r="H42" i="22"/>
  <c r="G42" i="22"/>
  <c r="H41" i="22"/>
  <c r="G41" i="22"/>
  <c r="H40" i="22"/>
  <c r="G40" i="22"/>
  <c r="H39" i="22"/>
  <c r="G39" i="22"/>
  <c r="H38" i="22"/>
  <c r="G38" i="22"/>
  <c r="H37" i="22"/>
  <c r="G37" i="22"/>
  <c r="H36" i="22"/>
  <c r="G36" i="22"/>
  <c r="H35" i="22"/>
  <c r="G35" i="22"/>
  <c r="H34" i="22"/>
  <c r="G34" i="22"/>
  <c r="H33" i="22"/>
  <c r="G33" i="22"/>
  <c r="H32" i="22"/>
  <c r="G32" i="22"/>
  <c r="H31" i="22"/>
  <c r="G31" i="22"/>
  <c r="H30" i="22"/>
  <c r="G30" i="22"/>
  <c r="H29" i="22"/>
  <c r="G29" i="22"/>
  <c r="H28" i="22"/>
  <c r="G28" i="22"/>
  <c r="H27" i="22"/>
  <c r="G27" i="22"/>
  <c r="H26" i="22"/>
  <c r="G26" i="22"/>
  <c r="H25" i="22"/>
  <c r="G25" i="22"/>
  <c r="H24" i="22"/>
  <c r="G24" i="22"/>
  <c r="H23" i="22"/>
  <c r="G23" i="22"/>
  <c r="H22" i="22"/>
  <c r="G22" i="22"/>
  <c r="H21" i="22"/>
  <c r="G21" i="22"/>
  <c r="H20" i="22"/>
  <c r="G20" i="22"/>
  <c r="H19" i="22"/>
  <c r="G19" i="22"/>
  <c r="H18" i="22"/>
  <c r="G18" i="22"/>
  <c r="H17" i="22"/>
  <c r="G17" i="22"/>
  <c r="H16" i="22"/>
  <c r="G16" i="22"/>
  <c r="H14" i="22"/>
  <c r="G14" i="22"/>
  <c r="H13" i="22"/>
  <c r="G13" i="22"/>
  <c r="H12" i="22"/>
  <c r="G12" i="22"/>
  <c r="H11" i="22"/>
  <c r="G11" i="22"/>
  <c r="H10" i="22"/>
  <c r="G10" i="22"/>
  <c r="H9" i="22" l="1"/>
  <c r="G9" i="22"/>
  <c r="G64" i="22" l="1"/>
  <c r="H64" i="22"/>
</calcChain>
</file>

<file path=xl/sharedStrings.xml><?xml version="1.0" encoding="utf-8"?>
<sst xmlns="http://schemas.openxmlformats.org/spreadsheetml/2006/main" count="71" uniqueCount="71">
  <si>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</si>
  <si>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</si>
  <si>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</si>
  <si>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</si>
  <si>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</si>
  <si>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</si>
  <si>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</si>
  <si>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</si>
  <si>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</si>
  <si>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</si>
  <si>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</si>
  <si>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</si>
  <si>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</si>
  <si>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</si>
  <si>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</si>
  <si>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</si>
  <si>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</si>
  <si>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</si>
  <si>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</si>
  <si>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</si>
  <si>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</si>
  <si>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</si>
  <si>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</si>
  <si>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</si>
  <si>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</si>
  <si>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</si>
  <si>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</si>
  <si>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</si>
  <si>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</si>
  <si>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</si>
  <si>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</si>
  <si>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</si>
  <si>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</si>
  <si>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</si>
  <si>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</si>
  <si>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</si>
  <si>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</si>
  <si>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к пояснительной записке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</si>
  <si>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</si>
  <si>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</si>
  <si>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</si>
  <si>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Уточненный план</t>
  </si>
  <si>
    <t>Исполнено</t>
  </si>
  <si>
    <t>% исполнения</t>
  </si>
  <si>
    <t>раз-дела</t>
  </si>
  <si>
    <t>подраз-дела</t>
  </si>
  <si>
    <t>к утвержденному плану</t>
  </si>
  <si>
    <t>к уточненному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</si>
  <si>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</si>
  <si>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</si>
  <si>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</si>
  <si>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</si>
  <si>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</si>
  <si>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</si>
  <si>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</si>
  <si>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</si>
  <si>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</si>
  <si>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</si>
  <si>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</si>
  <si>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</si>
  <si>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</si>
  <si>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</si>
  <si>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</si>
  <si>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Судебная система</t>
  </si>
  <si>
    <t>Физическая культура</t>
  </si>
  <si>
    <t>Утвержденный план</t>
  </si>
  <si>
    <t>Охрана объектов растительного и животного мира и среды их обитания</t>
  </si>
  <si>
    <t>Приложение 3</t>
  </si>
  <si>
    <t>Сведения об исполнении бюджета города Пыть-Яха за 9 месяцев 2019 года по расходам в разрезе разделов и подразделов классификации расходов в сравнении с запланированными значениями</t>
  </si>
  <si>
    <t>Спорт высших достижений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</si>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</sst>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000"/>
    <numFmt numFmtId="165" formatCode="0.0"/>
    <numFmt numFmtId="166" formatCode="#,##0.0_ ;\-#,##0.0\ "/>
    <numFmt numFmtId="167" formatCode="#,##0.00;[Red]\-#,##0.00;0.00"/>
    <numFmt numFmtId="168" formatCode="00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2" fillId="4" borderId="1" applyNumberFormat="0" applyAlignment="0" applyProtection="0"/>
    <xf numFmtId="0" fontId="13" fillId="11" borderId="2" applyNumberFormat="0" applyAlignment="0" applyProtection="0"/>
    <xf numFmtId="0" fontId="14" fillId="11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12" borderId="7" applyNumberFormat="0" applyAlignment="0" applyProtection="0"/>
    <xf numFmtId="0" fontId="20" fillId="0" borderId="0" applyNumberFormat="0" applyFill="0" applyBorder="0" applyAlignment="0" applyProtection="0"/>
    <xf numFmtId="0" fontId="21" fillId="13" borderId="0" applyNumberFormat="0" applyBorder="0" applyAlignment="0" applyProtection="0"/>
    <xf numFmtId="0" fontId="28" fillId="0" borderId="0"/>
    <xf numFmtId="0" fontId="10" fillId="0" borderId="0"/>
    <xf numFmtId="0" fontId="31" fillId="0" borderId="0"/>
    <xf numFmtId="0" fontId="32" fillId="0" borderId="0"/>
    <xf numFmtId="0" fontId="33" fillId="0" borderId="0"/>
    <xf numFmtId="0" fontId="34" fillId="0" borderId="0"/>
    <xf numFmtId="0" fontId="8" fillId="0" borderId="0"/>
    <xf numFmtId="0" fontId="9" fillId="0" borderId="0"/>
    <xf numFmtId="0" fontId="28" fillId="0" borderId="0"/>
    <xf numFmtId="0" fontId="8" fillId="0" borderId="0"/>
    <xf numFmtId="0" fontId="22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14" borderId="8" applyNumberFormat="0" applyFont="0" applyAlignment="0" applyProtection="0"/>
    <xf numFmtId="0" fontId="24" fillId="0" borderId="9" applyNumberFormat="0" applyFill="0" applyAlignment="0" applyProtection="0"/>
    <xf numFmtId="0" fontId="29" fillId="0" borderId="0"/>
    <xf numFmtId="0" fontId="25" fillId="0" borderId="0" applyNumberForma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" fillId="3" borderId="0" applyNumberFormat="0" applyBorder="0" applyAlignment="0" applyProtection="0"/>
    <xf numFmtId="0" fontId="7" fillId="0" borderId="0"/>
    <xf numFmtId="0" fontId="6" fillId="0" borderId="0"/>
    <xf numFmtId="0" fontId="35" fillId="0" borderId="0"/>
    <xf numFmtId="43" fontId="33" fillId="0" borderId="0" applyFont="0" applyFill="0" applyBorder="0" applyAlignment="0" applyProtection="0"/>
    <xf numFmtId="0" fontId="5" fillId="0" borderId="0"/>
    <xf numFmtId="0" fontId="37" fillId="0" borderId="0"/>
    <xf numFmtId="0" fontId="9" fillId="0" borderId="0"/>
    <xf numFmtId="0" fontId="4" fillId="0" borderId="0"/>
    <xf numFmtId="0" fontId="38" fillId="0" borderId="0"/>
    <xf numFmtId="0" fontId="3" fillId="0" borderId="0"/>
    <xf numFmtId="0" fontId="2" fillId="0" borderId="0"/>
    <xf numFmtId="0" fontId="1" fillId="0" borderId="0"/>
    <xf numFmtId="0" fontId="39" fillId="0" borderId="0"/>
  </cellStyleXfs>
  <cellXfs count="37">
    <xf numFmtId="0" fontId="0" fillId="0" borderId="0" xfId="0"/>
    <xf numFmtId="166" fontId="27" fillId="0" borderId="0" xfId="27" applyNumberFormat="1" applyFont="1" applyFill="1" applyBorder="1" applyAlignment="1">
      <alignment wrapText="1"/>
    </xf>
    <xf numFmtId="49" fontId="27" fillId="0" borderId="0" xfId="27" applyNumberFormat="1" applyFont="1" applyFill="1" applyBorder="1" applyAlignment="1">
      <alignment wrapText="1"/>
    </xf>
    <xf numFmtId="165" fontId="27" fillId="0" borderId="0" xfId="26" applyNumberFormat="1" applyFont="1" applyFill="1" applyAlignment="1"/>
    <xf numFmtId="165" fontId="27" fillId="0" borderId="0" xfId="26" applyNumberFormat="1" applyFont="1" applyFill="1" applyAlignment="1">
      <alignment horizontal="right"/>
    </xf>
    <xf numFmtId="0" fontId="27" fillId="0" borderId="0" xfId="25" applyFont="1" applyFill="1" applyAlignment="1"/>
    <xf numFmtId="0" fontId="27" fillId="0" borderId="0" xfId="25" applyFont="1" applyFill="1" applyAlignment="1">
      <alignment horizontal="right"/>
    </xf>
    <xf numFmtId="0" fontId="27" fillId="0" borderId="0" xfId="25" applyFont="1" applyFill="1" applyAlignment="1">
      <alignment vertical="center" wrapText="1"/>
    </xf>
    <xf numFmtId="166" fontId="27" fillId="0" borderId="0" xfId="27" applyNumberFormat="1" applyFont="1" applyFill="1" applyBorder="1" applyAlignment="1">
      <alignment horizontal="center" wrapText="1"/>
    </xf>
    <xf numFmtId="166" fontId="27" fillId="0" borderId="0" xfId="27" applyNumberFormat="1" applyFont="1" applyFill="1" applyAlignment="1">
      <alignment wrapText="1"/>
    </xf>
    <xf numFmtId="49" fontId="27" fillId="0" borderId="0" xfId="27" applyNumberFormat="1" applyFont="1" applyFill="1" applyAlignment="1">
      <alignment horizontal="centerContinuous" wrapText="1"/>
    </xf>
    <xf numFmtId="166" fontId="27" fillId="0" borderId="10" xfId="27" applyNumberFormat="1" applyFont="1" applyFill="1" applyBorder="1" applyAlignment="1">
      <alignment horizontal="right" wrapText="1"/>
    </xf>
    <xf numFmtId="0" fontId="27" fillId="0" borderId="0" xfId="27" applyNumberFormat="1" applyFont="1" applyFill="1" applyAlignment="1">
      <alignment wrapText="1"/>
    </xf>
    <xf numFmtId="0" fontId="36" fillId="0" borderId="0" xfId="27" applyNumberFormat="1" applyFont="1" applyFill="1" applyAlignment="1">
      <alignment horizontal="center" vertical="center" wrapText="1"/>
    </xf>
    <xf numFmtId="0" fontId="27" fillId="0" borderId="11" xfId="39" applyFont="1" applyFill="1" applyBorder="1" applyAlignment="1" applyProtection="1">
      <alignment horizontal="center" vertical="center"/>
      <protection hidden="1"/>
    </xf>
    <xf numFmtId="0" fontId="27" fillId="0" borderId="11" xfId="39" applyFont="1" applyFill="1" applyBorder="1" applyAlignment="1">
      <alignment horizontal="center" vertical="center"/>
    </xf>
    <xf numFmtId="164" fontId="27" fillId="0" borderId="11" xfId="43" applyNumberFormat="1" applyFont="1" applyFill="1" applyBorder="1" applyAlignment="1" applyProtection="1">
      <alignment wrapText="1"/>
      <protection hidden="1"/>
    </xf>
    <xf numFmtId="168" fontId="27" fillId="0" borderId="11" xfId="43" applyNumberFormat="1" applyFont="1" applyFill="1" applyBorder="1" applyAlignment="1" applyProtection="1">
      <alignment horizontal="center"/>
      <protection hidden="1"/>
    </xf>
    <xf numFmtId="4" fontId="27" fillId="0" borderId="11" xfId="39" applyNumberFormat="1" applyFont="1" applyFill="1" applyBorder="1" applyAlignment="1" applyProtection="1">
      <protection hidden="1"/>
    </xf>
    <xf numFmtId="166" fontId="36" fillId="0" borderId="0" xfId="27" applyNumberFormat="1" applyFont="1" applyFill="1" applyAlignment="1">
      <alignment wrapText="1"/>
    </xf>
    <xf numFmtId="166" fontId="36" fillId="0" borderId="0" xfId="27" applyNumberFormat="1" applyFont="1" applyFill="1" applyBorder="1" applyAlignment="1">
      <alignment wrapText="1"/>
    </xf>
    <xf numFmtId="166" fontId="27" fillId="0" borderId="0" xfId="24" applyNumberFormat="1" applyFont="1" applyFill="1" applyBorder="1" applyAlignment="1">
      <alignment wrapText="1"/>
    </xf>
    <xf numFmtId="166" fontId="27" fillId="0" borderId="0" xfId="24" applyNumberFormat="1" applyFont="1" applyFill="1" applyAlignment="1">
      <alignment wrapText="1"/>
    </xf>
    <xf numFmtId="166" fontId="36" fillId="0" borderId="0" xfId="24" applyNumberFormat="1" applyFont="1" applyFill="1" applyAlignment="1">
      <alignment wrapText="1"/>
    </xf>
    <xf numFmtId="0" fontId="27" fillId="0" borderId="11" xfId="43" applyNumberFormat="1" applyFont="1" applyFill="1" applyBorder="1" applyAlignment="1" applyProtection="1">
      <protection hidden="1"/>
    </xf>
    <xf numFmtId="0" fontId="27" fillId="0" borderId="11" xfId="43" applyNumberFormat="1" applyFont="1" applyFill="1" applyBorder="1" applyAlignment="1" applyProtection="1">
      <alignment horizontal="center"/>
      <protection hidden="1"/>
    </xf>
    <xf numFmtId="4" fontId="27" fillId="0" borderId="11" xfId="27" applyNumberFormat="1" applyFont="1" applyFill="1" applyBorder="1" applyAlignment="1">
      <alignment wrapText="1"/>
    </xf>
    <xf numFmtId="0" fontId="27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27" fillId="0" borderId="11" xfId="39" applyNumberFormat="1" applyFont="1" applyFill="1" applyBorder="1" applyAlignment="1" applyProtection="1">
      <alignment horizontal="center" vertical="center"/>
      <protection hidden="1"/>
    </xf>
    <xf numFmtId="167" fontId="27" fillId="16" borderId="11" xfId="49" applyNumberFormat="1" applyFont="1" applyFill="1" applyBorder="1" applyAlignment="1" applyProtection="1">
      <protection hidden="1"/>
    </xf>
    <xf numFmtId="167" fontId="27" fillId="0" borderId="11" xfId="49" applyNumberFormat="1" applyFont="1" applyFill="1" applyBorder="1" applyAlignment="1" applyProtection="1">
      <protection hidden="1"/>
    </xf>
    <xf numFmtId="166" fontId="36" fillId="0" borderId="0" xfId="27" applyNumberFormat="1" applyFont="1" applyFill="1" applyAlignment="1">
      <alignment horizontal="center" wrapText="1"/>
    </xf>
    <xf numFmtId="0" fontId="27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27" fillId="0" borderId="11" xfId="39" applyNumberFormat="1" applyFont="1" applyFill="1" applyBorder="1" applyAlignment="1" applyProtection="1">
      <alignment horizontal="center" vertical="center"/>
      <protection hidden="1"/>
    </xf>
    <xf numFmtId="0" fontId="27" fillId="0" borderId="11" xfId="39" applyFont="1" applyFill="1" applyBorder="1" applyAlignment="1" applyProtection="1">
      <alignment horizontal="center" vertical="center" wrapText="1"/>
      <protection hidden="1"/>
    </xf>
    <xf numFmtId="167" fontId="27" fillId="15" borderId="11" xfId="45" applyNumberFormat="1" applyFont="1" applyFill="1" applyBorder="1" applyAlignment="1" applyProtection="1">
      <protection hidden="1"/>
    </xf>
    <xf numFmtId="167" fontId="27" fillId="15" borderId="11" xfId="49" applyNumberFormat="1" applyFont="1" applyFill="1" applyBorder="1" applyAlignment="1" applyProtection="1">
      <protection hidden="1"/>
    </xf>
  </cellXfs>
  <cellStyles count="50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10" xfId="47"/>
    <cellStyle name="Обычный 11" xfId="48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2 6" xfId="42"/>
    <cellStyle name="Обычный 2 7" xfId="43"/>
    <cellStyle name="Обычный 2 8" xfId="45"/>
    <cellStyle name="Обычный 2 9" xfId="49"/>
    <cellStyle name="Обычный 3" xfId="22"/>
    <cellStyle name="Обычный 4" xfId="23"/>
    <cellStyle name="Обычный 5" xfId="37"/>
    <cellStyle name="Обычный 6" xfId="38"/>
    <cellStyle name="Обычный 7" xfId="41"/>
    <cellStyle name="Обычный 8" xfId="44"/>
    <cellStyle name="Обычный 9" xfId="46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view="pageBreakPreview" zoomScale="75" zoomScaleNormal="75" zoomScaleSheetLayoutView="75" workbookViewId="0">
      <selection activeCell="F11" sqref="F11"/>
    </sheetView>
  </sheetViews>
  <sheetFormatPr defaultColWidth="9.28515625" defaultRowHeight="15.75" x14ac:dyDescent="0.25"/>
  <cols>
    <col min="1" max="1" width="62.140625" style="1" customWidth="1"/>
    <col min="2" max="3" width="8.42578125" style="2" customWidth="1"/>
    <col min="4" max="4" width="21.7109375" style="1" bestFit="1" customWidth="1"/>
    <col min="5" max="5" width="19.140625" style="1" bestFit="1" customWidth="1"/>
    <col min="6" max="6" width="19" style="1" customWidth="1"/>
    <col min="7" max="8" width="12.7109375" style="1" customWidth="1"/>
    <col min="9" max="16384" width="9.28515625" style="1"/>
  </cols>
  <sheetData>
    <row r="1" spans="1:8" x14ac:dyDescent="0.25">
      <c r="E1" s="3"/>
      <c r="F1" s="3"/>
      <c r="G1" s="3"/>
      <c r="H1" s="4" t="s">
        <v>67</v>
      </c>
    </row>
    <row r="2" spans="1:8" x14ac:dyDescent="0.25">
      <c r="E2" s="5"/>
      <c r="F2" s="5"/>
      <c r="G2" s="5"/>
      <c r="H2" s="6" t="s">
        <v>37</v>
      </c>
    </row>
    <row r="3" spans="1:8" x14ac:dyDescent="0.25">
      <c r="D3" s="7"/>
      <c r="E3" s="7"/>
      <c r="F3" s="8"/>
    </row>
    <row r="4" spans="1:8" s="9" customFormat="1" ht="45" customHeight="1" x14ac:dyDescent="0.25">
      <c r="A4" s="31" t="s">
        <v>68</v>
      </c>
      <c r="B4" s="31"/>
      <c r="C4" s="31"/>
      <c r="D4" s="31"/>
      <c r="E4" s="31"/>
      <c r="F4" s="31"/>
      <c r="G4" s="31"/>
      <c r="H4" s="31"/>
    </row>
    <row r="5" spans="1:8" s="9" customFormat="1" x14ac:dyDescent="0.25">
      <c r="B5" s="10"/>
      <c r="C5" s="10"/>
      <c r="H5" s="11" t="s">
        <v>34</v>
      </c>
    </row>
    <row r="6" spans="1:8" s="12" customFormat="1" x14ac:dyDescent="0.25">
      <c r="A6" s="33" t="s">
        <v>27</v>
      </c>
      <c r="B6" s="32" t="s">
        <v>40</v>
      </c>
      <c r="C6" s="32"/>
      <c r="D6" s="32" t="s">
        <v>65</v>
      </c>
      <c r="E6" s="32" t="s">
        <v>41</v>
      </c>
      <c r="F6" s="34" t="s">
        <v>42</v>
      </c>
      <c r="G6" s="32" t="s">
        <v>43</v>
      </c>
      <c r="H6" s="32"/>
    </row>
    <row r="7" spans="1:8" s="13" customFormat="1" ht="47.25" x14ac:dyDescent="0.2">
      <c r="A7" s="33"/>
      <c r="B7" s="27" t="s">
        <v>44</v>
      </c>
      <c r="C7" s="27" t="s">
        <v>45</v>
      </c>
      <c r="D7" s="32"/>
      <c r="E7" s="32"/>
      <c r="F7" s="34"/>
      <c r="G7" s="27" t="s">
        <v>46</v>
      </c>
      <c r="H7" s="27" t="s">
        <v>47</v>
      </c>
    </row>
    <row r="8" spans="1:8" x14ac:dyDescent="0.25">
      <c r="A8" s="28">
        <v>1</v>
      </c>
      <c r="B8" s="28">
        <v>2</v>
      </c>
      <c r="C8" s="28">
        <v>3</v>
      </c>
      <c r="D8" s="28">
        <v>4</v>
      </c>
      <c r="E8" s="28">
        <v>5</v>
      </c>
      <c r="F8" s="14">
        <v>6</v>
      </c>
      <c r="G8" s="14">
        <v>8</v>
      </c>
      <c r="H8" s="15">
        <v>9</v>
      </c>
    </row>
    <row r="9" spans="1:8" s="19" customFormat="1" x14ac:dyDescent="0.25">
      <c r="A9" s="16" t="s">
        <v>48</v>
      </c>
      <c r="B9" s="17">
        <v>1</v>
      </c>
      <c r="C9" s="17"/>
      <c r="D9" s="29">
        <v>472564824.88999999</v>
      </c>
      <c r="E9" s="35">
        <f>SUM(E10:E17)</f>
        <v>490392658.88999999</v>
      </c>
      <c r="F9" s="35">
        <f>SUM(F10:F17)</f>
        <v>388396427.11000001</v>
      </c>
      <c r="G9" s="18">
        <f>F9/D9*100</f>
        <v>82.189026066510124</v>
      </c>
      <c r="H9" s="18">
        <f>F9/E9*100</f>
        <v>79.201109573934559</v>
      </c>
    </row>
    <row r="10" spans="1:8" s="19" customFormat="1" ht="31.5" x14ac:dyDescent="0.25">
      <c r="A10" s="16" t="s">
        <v>28</v>
      </c>
      <c r="B10" s="17">
        <v>1</v>
      </c>
      <c r="C10" s="17">
        <v>2</v>
      </c>
      <c r="D10" s="29">
        <v>4859000</v>
      </c>
      <c r="E10" s="36">
        <v>4859000</v>
      </c>
      <c r="F10" s="30">
        <v>4618038.96</v>
      </c>
      <c r="G10" s="18">
        <f t="shared" ref="G10:G63" si="0">F10/D10*100</f>
        <v>95.040933525416747</v>
      </c>
      <c r="H10" s="18">
        <f t="shared" ref="H10:H63" si="1">F10/E10*100</f>
        <v>95.040933525416747</v>
      </c>
    </row>
    <row r="11" spans="1:8" s="19" customFormat="1" ht="47.25" x14ac:dyDescent="0.25">
      <c r="A11" s="16" t="s">
        <v>29</v>
      </c>
      <c r="B11" s="17">
        <v>1</v>
      </c>
      <c r="C11" s="17">
        <v>3</v>
      </c>
      <c r="D11" s="29">
        <v>26081800</v>
      </c>
      <c r="E11" s="36">
        <v>24583806.170000002</v>
      </c>
      <c r="F11" s="30">
        <v>19269928.41</v>
      </c>
      <c r="G11" s="18">
        <f t="shared" si="0"/>
        <v>73.882663044728517</v>
      </c>
      <c r="H11" s="18">
        <f t="shared" si="1"/>
        <v>78.384641811549059</v>
      </c>
    </row>
    <row r="12" spans="1:8" s="19" customFormat="1" ht="47.25" x14ac:dyDescent="0.25">
      <c r="A12" s="16" t="s">
        <v>7</v>
      </c>
      <c r="B12" s="17">
        <v>1</v>
      </c>
      <c r="C12" s="17">
        <v>4</v>
      </c>
      <c r="D12" s="29">
        <v>133644255.81</v>
      </c>
      <c r="E12" s="36">
        <v>145599167.81</v>
      </c>
      <c r="F12" s="30">
        <v>119635581.06</v>
      </c>
      <c r="G12" s="18">
        <f t="shared" si="0"/>
        <v>89.517937254320969</v>
      </c>
      <c r="H12" s="18">
        <f t="shared" si="1"/>
        <v>82.167764321372189</v>
      </c>
    </row>
    <row r="13" spans="1:8" s="19" customFormat="1" x14ac:dyDescent="0.25">
      <c r="A13" s="16" t="s">
        <v>63</v>
      </c>
      <c r="B13" s="17">
        <v>1</v>
      </c>
      <c r="C13" s="17">
        <v>5</v>
      </c>
      <c r="D13" s="29">
        <v>5600</v>
      </c>
      <c r="E13" s="36">
        <v>5600</v>
      </c>
      <c r="F13" s="30">
        <v>5600</v>
      </c>
      <c r="G13" s="18">
        <f t="shared" si="0"/>
        <v>100</v>
      </c>
      <c r="H13" s="18">
        <f t="shared" si="1"/>
        <v>100</v>
      </c>
    </row>
    <row r="14" spans="1:8" s="19" customFormat="1" ht="47.25" x14ac:dyDescent="0.25">
      <c r="A14" s="16" t="s">
        <v>32</v>
      </c>
      <c r="B14" s="17">
        <v>1</v>
      </c>
      <c r="C14" s="17">
        <v>6</v>
      </c>
      <c r="D14" s="29">
        <v>34785300</v>
      </c>
      <c r="E14" s="36">
        <v>35034432.759999998</v>
      </c>
      <c r="F14" s="30">
        <v>32756056.23</v>
      </c>
      <c r="G14" s="18">
        <f t="shared" si="0"/>
        <v>94.166375537942741</v>
      </c>
      <c r="H14" s="18">
        <f t="shared" si="1"/>
        <v>93.496750623571401</v>
      </c>
    </row>
    <row r="15" spans="1:8" s="19" customFormat="1" x14ac:dyDescent="0.25">
      <c r="A15" s="16" t="s">
        <v>70</v>
      </c>
      <c r="B15" s="17">
        <v>1</v>
      </c>
      <c r="C15" s="17">
        <v>7</v>
      </c>
      <c r="D15" s="29"/>
      <c r="E15" s="36">
        <v>1461730</v>
      </c>
      <c r="F15" s="30">
        <v>1461730</v>
      </c>
      <c r="G15" s="18"/>
      <c r="H15" s="18"/>
    </row>
    <row r="16" spans="1:8" s="19" customFormat="1" x14ac:dyDescent="0.25">
      <c r="A16" s="16" t="s">
        <v>8</v>
      </c>
      <c r="B16" s="17">
        <v>1</v>
      </c>
      <c r="C16" s="17">
        <v>11</v>
      </c>
      <c r="D16" s="29">
        <v>500000</v>
      </c>
      <c r="E16" s="36">
        <v>500000</v>
      </c>
      <c r="F16" s="30">
        <v>0</v>
      </c>
      <c r="G16" s="18">
        <f t="shared" si="0"/>
        <v>0</v>
      </c>
      <c r="H16" s="18">
        <f t="shared" si="1"/>
        <v>0</v>
      </c>
    </row>
    <row r="17" spans="1:8" s="19" customFormat="1" x14ac:dyDescent="0.25">
      <c r="A17" s="16" t="s">
        <v>12</v>
      </c>
      <c r="B17" s="17">
        <v>1</v>
      </c>
      <c r="C17" s="17">
        <v>13</v>
      </c>
      <c r="D17" s="29">
        <v>272688869.07999998</v>
      </c>
      <c r="E17" s="36">
        <v>278348922.14999998</v>
      </c>
      <c r="F17" s="30">
        <v>210649492.44999999</v>
      </c>
      <c r="G17" s="18">
        <f t="shared" si="0"/>
        <v>77.249024927453419</v>
      </c>
      <c r="H17" s="18">
        <f t="shared" si="1"/>
        <v>75.67821381269178</v>
      </c>
    </row>
    <row r="18" spans="1:8" s="19" customFormat="1" x14ac:dyDescent="0.25">
      <c r="A18" s="16" t="s">
        <v>49</v>
      </c>
      <c r="B18" s="17">
        <v>2</v>
      </c>
      <c r="C18" s="17"/>
      <c r="D18" s="29">
        <v>5230900</v>
      </c>
      <c r="E18" s="36">
        <v>6346400</v>
      </c>
      <c r="F18" s="30">
        <v>4987608.2</v>
      </c>
      <c r="G18" s="18">
        <f t="shared" si="0"/>
        <v>95.348949511556341</v>
      </c>
      <c r="H18" s="18">
        <f t="shared" si="1"/>
        <v>78.589565738056223</v>
      </c>
    </row>
    <row r="19" spans="1:8" s="9" customFormat="1" x14ac:dyDescent="0.25">
      <c r="A19" s="16" t="s">
        <v>9</v>
      </c>
      <c r="B19" s="17">
        <v>2</v>
      </c>
      <c r="C19" s="17">
        <v>3</v>
      </c>
      <c r="D19" s="29">
        <v>5230900</v>
      </c>
      <c r="E19" s="36">
        <v>6346400</v>
      </c>
      <c r="F19" s="30">
        <v>4987608.2</v>
      </c>
      <c r="G19" s="18">
        <f t="shared" si="0"/>
        <v>95.348949511556341</v>
      </c>
      <c r="H19" s="18">
        <f t="shared" si="1"/>
        <v>78.589565738056223</v>
      </c>
    </row>
    <row r="20" spans="1:8" s="19" customFormat="1" ht="31.5" x14ac:dyDescent="0.25">
      <c r="A20" s="16" t="s">
        <v>50</v>
      </c>
      <c r="B20" s="17">
        <v>3</v>
      </c>
      <c r="C20" s="17"/>
      <c r="D20" s="29">
        <v>37114306.700000003</v>
      </c>
      <c r="E20" s="36">
        <v>38045406.700000003</v>
      </c>
      <c r="F20" s="30">
        <v>26603497.710000001</v>
      </c>
      <c r="G20" s="18">
        <f t="shared" si="0"/>
        <v>71.679899411942941</v>
      </c>
      <c r="H20" s="18">
        <f t="shared" si="1"/>
        <v>69.925649421431984</v>
      </c>
    </row>
    <row r="21" spans="1:8" x14ac:dyDescent="0.25">
      <c r="A21" s="16" t="s">
        <v>10</v>
      </c>
      <c r="B21" s="17">
        <v>3</v>
      </c>
      <c r="C21" s="17">
        <v>4</v>
      </c>
      <c r="D21" s="29">
        <v>5517600</v>
      </c>
      <c r="E21" s="36">
        <v>5517600</v>
      </c>
      <c r="F21" s="30">
        <v>4796241.8600000003</v>
      </c>
      <c r="G21" s="18">
        <f t="shared" si="0"/>
        <v>86.926233507322024</v>
      </c>
      <c r="H21" s="18">
        <f t="shared" si="1"/>
        <v>86.926233507322024</v>
      </c>
    </row>
    <row r="22" spans="1:8" ht="31.5" x14ac:dyDescent="0.25">
      <c r="A22" s="16" t="s">
        <v>11</v>
      </c>
      <c r="B22" s="17">
        <v>3</v>
      </c>
      <c r="C22" s="17">
        <v>9</v>
      </c>
      <c r="D22" s="29">
        <v>30024000</v>
      </c>
      <c r="E22" s="36">
        <v>30955100</v>
      </c>
      <c r="F22" s="30">
        <v>20820904.920000002</v>
      </c>
      <c r="G22" s="18">
        <f t="shared" si="0"/>
        <v>69.347538369304559</v>
      </c>
      <c r="H22" s="18">
        <f t="shared" si="1"/>
        <v>67.261630296784702</v>
      </c>
    </row>
    <row r="23" spans="1:8" ht="31.5" x14ac:dyDescent="0.25">
      <c r="A23" s="16" t="s">
        <v>33</v>
      </c>
      <c r="B23" s="17">
        <v>3</v>
      </c>
      <c r="C23" s="17">
        <v>14</v>
      </c>
      <c r="D23" s="29">
        <v>1572706.7</v>
      </c>
      <c r="E23" s="36">
        <v>1572706.7</v>
      </c>
      <c r="F23" s="30">
        <v>986350.93</v>
      </c>
      <c r="G23" s="18">
        <f t="shared" si="0"/>
        <v>62.716775480132448</v>
      </c>
      <c r="H23" s="18">
        <f t="shared" si="1"/>
        <v>62.716775480132448</v>
      </c>
    </row>
    <row r="24" spans="1:8" s="20" customFormat="1" x14ac:dyDescent="0.25">
      <c r="A24" s="16" t="s">
        <v>51</v>
      </c>
      <c r="B24" s="17">
        <v>4</v>
      </c>
      <c r="C24" s="17"/>
      <c r="D24" s="29">
        <v>318433479.37</v>
      </c>
      <c r="E24" s="36">
        <v>301906909.37</v>
      </c>
      <c r="F24" s="30">
        <v>179308186.31999999</v>
      </c>
      <c r="G24" s="18">
        <f t="shared" si="0"/>
        <v>56.309464279556785</v>
      </c>
      <c r="H24" s="18">
        <f t="shared" si="1"/>
        <v>59.391879004746471</v>
      </c>
    </row>
    <row r="25" spans="1:8" s="20" customFormat="1" x14ac:dyDescent="0.25">
      <c r="A25" s="16" t="s">
        <v>13</v>
      </c>
      <c r="B25" s="17">
        <v>4</v>
      </c>
      <c r="C25" s="17">
        <v>1</v>
      </c>
      <c r="D25" s="29">
        <v>3037000</v>
      </c>
      <c r="E25" s="36">
        <v>2528390</v>
      </c>
      <c r="F25" s="30">
        <v>1633881.64</v>
      </c>
      <c r="G25" s="18">
        <f t="shared" si="0"/>
        <v>53.799197892657226</v>
      </c>
      <c r="H25" s="18">
        <f t="shared" si="1"/>
        <v>64.621424701094369</v>
      </c>
    </row>
    <row r="26" spans="1:8" s="20" customFormat="1" x14ac:dyDescent="0.25">
      <c r="A26" s="16" t="s">
        <v>0</v>
      </c>
      <c r="B26" s="17">
        <v>4</v>
      </c>
      <c r="C26" s="17">
        <v>5</v>
      </c>
      <c r="D26" s="29">
        <v>35594800</v>
      </c>
      <c r="E26" s="36">
        <v>15232600</v>
      </c>
      <c r="F26" s="30">
        <v>11285027.48</v>
      </c>
      <c r="G26" s="18">
        <f t="shared" si="0"/>
        <v>31.704146335981658</v>
      </c>
      <c r="H26" s="18">
        <f t="shared" si="1"/>
        <v>74.084709635912446</v>
      </c>
    </row>
    <row r="27" spans="1:8" x14ac:dyDescent="0.25">
      <c r="A27" s="16" t="s">
        <v>1</v>
      </c>
      <c r="B27" s="17">
        <v>4</v>
      </c>
      <c r="C27" s="17">
        <v>8</v>
      </c>
      <c r="D27" s="29">
        <v>77873200</v>
      </c>
      <c r="E27" s="36">
        <v>77873200</v>
      </c>
      <c r="F27" s="30">
        <v>61206600</v>
      </c>
      <c r="G27" s="18">
        <f t="shared" si="0"/>
        <v>78.597771762300766</v>
      </c>
      <c r="H27" s="18">
        <f t="shared" si="1"/>
        <v>78.597771762300766</v>
      </c>
    </row>
    <row r="28" spans="1:8" x14ac:dyDescent="0.25">
      <c r="A28" s="16" t="s">
        <v>31</v>
      </c>
      <c r="B28" s="17">
        <v>4</v>
      </c>
      <c r="C28" s="17">
        <v>9</v>
      </c>
      <c r="D28" s="29">
        <v>109340636.37</v>
      </c>
      <c r="E28" s="36">
        <v>114370636.37</v>
      </c>
      <c r="F28" s="30">
        <v>41759337.899999999</v>
      </c>
      <c r="G28" s="18">
        <f t="shared" si="0"/>
        <v>38.191965298875459</v>
      </c>
      <c r="H28" s="18">
        <f t="shared" si="1"/>
        <v>36.512289539864526</v>
      </c>
    </row>
    <row r="29" spans="1:8" x14ac:dyDescent="0.25">
      <c r="A29" s="16" t="s">
        <v>6</v>
      </c>
      <c r="B29" s="17">
        <v>4</v>
      </c>
      <c r="C29" s="17">
        <v>10</v>
      </c>
      <c r="D29" s="29">
        <v>10962400</v>
      </c>
      <c r="E29" s="36">
        <v>10136452</v>
      </c>
      <c r="F29" s="30">
        <v>5187252.88</v>
      </c>
      <c r="G29" s="18">
        <f t="shared" si="0"/>
        <v>47.318587900459754</v>
      </c>
      <c r="H29" s="18">
        <f t="shared" si="1"/>
        <v>51.174245978770486</v>
      </c>
    </row>
    <row r="30" spans="1:8" x14ac:dyDescent="0.25">
      <c r="A30" s="16" t="s">
        <v>2</v>
      </c>
      <c r="B30" s="17">
        <v>4</v>
      </c>
      <c r="C30" s="17">
        <v>12</v>
      </c>
      <c r="D30" s="29">
        <v>81625443</v>
      </c>
      <c r="E30" s="36">
        <v>81765631</v>
      </c>
      <c r="F30" s="30">
        <v>58236086.420000002</v>
      </c>
      <c r="G30" s="18">
        <f t="shared" si="0"/>
        <v>71.345507331580421</v>
      </c>
      <c r="H30" s="18">
        <f t="shared" si="1"/>
        <v>71.223184738829943</v>
      </c>
    </row>
    <row r="31" spans="1:8" s="20" customFormat="1" x14ac:dyDescent="0.25">
      <c r="A31" s="16" t="s">
        <v>52</v>
      </c>
      <c r="B31" s="17">
        <v>5</v>
      </c>
      <c r="C31" s="17"/>
      <c r="D31" s="29">
        <v>1737640117.73</v>
      </c>
      <c r="E31" s="36">
        <v>1777563966.52</v>
      </c>
      <c r="F31" s="30">
        <v>300226910.40999997</v>
      </c>
      <c r="G31" s="18">
        <f t="shared" si="0"/>
        <v>17.277853299232483</v>
      </c>
      <c r="H31" s="18">
        <f t="shared" si="1"/>
        <v>16.889795026491498</v>
      </c>
    </row>
    <row r="32" spans="1:8" x14ac:dyDescent="0.25">
      <c r="A32" s="16" t="s">
        <v>3</v>
      </c>
      <c r="B32" s="17">
        <v>5</v>
      </c>
      <c r="C32" s="17">
        <v>1</v>
      </c>
      <c r="D32" s="29">
        <v>1470275688.4300001</v>
      </c>
      <c r="E32" s="36">
        <v>1473502288.4300001</v>
      </c>
      <c r="F32" s="30">
        <v>216454865.99000001</v>
      </c>
      <c r="G32" s="18">
        <f t="shared" si="0"/>
        <v>14.722059794182977</v>
      </c>
      <c r="H32" s="18">
        <f t="shared" si="1"/>
        <v>14.689822180095167</v>
      </c>
    </row>
    <row r="33" spans="1:8" x14ac:dyDescent="0.25">
      <c r="A33" s="16" t="s">
        <v>19</v>
      </c>
      <c r="B33" s="17">
        <v>5</v>
      </c>
      <c r="C33" s="17">
        <v>2</v>
      </c>
      <c r="D33" s="29">
        <v>127217981.88</v>
      </c>
      <c r="E33" s="36">
        <v>157217981.88</v>
      </c>
      <c r="F33" s="30">
        <v>5016208.28</v>
      </c>
      <c r="G33" s="18">
        <f t="shared" si="0"/>
        <v>3.9430025581852131</v>
      </c>
      <c r="H33" s="18">
        <f t="shared" si="1"/>
        <v>3.1906072193629411</v>
      </c>
    </row>
    <row r="34" spans="1:8" x14ac:dyDescent="0.25">
      <c r="A34" s="16" t="s">
        <v>20</v>
      </c>
      <c r="B34" s="17">
        <v>5</v>
      </c>
      <c r="C34" s="17">
        <v>3</v>
      </c>
      <c r="D34" s="29">
        <v>97056729.790000007</v>
      </c>
      <c r="E34" s="36">
        <v>104464978.58</v>
      </c>
      <c r="F34" s="30">
        <v>54250960.670000002</v>
      </c>
      <c r="G34" s="18">
        <f t="shared" si="0"/>
        <v>55.896134958783264</v>
      </c>
      <c r="H34" s="18">
        <f t="shared" si="1"/>
        <v>51.932199103888429</v>
      </c>
    </row>
    <row r="35" spans="1:8" ht="31.5" x14ac:dyDescent="0.25">
      <c r="A35" s="16" t="s">
        <v>35</v>
      </c>
      <c r="B35" s="17">
        <v>5</v>
      </c>
      <c r="C35" s="17">
        <v>5</v>
      </c>
      <c r="D35" s="29">
        <v>43089717.630000003</v>
      </c>
      <c r="E35" s="36">
        <v>42378717.630000003</v>
      </c>
      <c r="F35" s="30">
        <v>24504875.469999999</v>
      </c>
      <c r="G35" s="18">
        <f t="shared" si="0"/>
        <v>56.869426902299239</v>
      </c>
      <c r="H35" s="18">
        <f t="shared" si="1"/>
        <v>57.823541721925388</v>
      </c>
    </row>
    <row r="36" spans="1:8" s="20" customFormat="1" x14ac:dyDescent="0.25">
      <c r="A36" s="16" t="s">
        <v>53</v>
      </c>
      <c r="B36" s="17">
        <v>6</v>
      </c>
      <c r="C36" s="17"/>
      <c r="D36" s="29">
        <v>1696400</v>
      </c>
      <c r="E36" s="36">
        <v>1696400</v>
      </c>
      <c r="F36" s="30">
        <v>800607.41999999993</v>
      </c>
      <c r="G36" s="18">
        <f t="shared" si="0"/>
        <v>47.194495402027819</v>
      </c>
      <c r="H36" s="18">
        <f t="shared" si="1"/>
        <v>47.194495402027819</v>
      </c>
    </row>
    <row r="37" spans="1:8" ht="31.5" x14ac:dyDescent="0.25">
      <c r="A37" s="16" t="s">
        <v>66</v>
      </c>
      <c r="B37" s="17">
        <v>6</v>
      </c>
      <c r="C37" s="17">
        <v>3</v>
      </c>
      <c r="D37" s="29">
        <v>867000</v>
      </c>
      <c r="E37" s="36">
        <v>397000</v>
      </c>
      <c r="F37" s="30">
        <v>281340</v>
      </c>
      <c r="G37" s="18">
        <f t="shared" si="0"/>
        <v>32.449826989619382</v>
      </c>
      <c r="H37" s="18">
        <f t="shared" si="1"/>
        <v>70.86649874055415</v>
      </c>
    </row>
    <row r="38" spans="1:8" s="20" customFormat="1" x14ac:dyDescent="0.25">
      <c r="A38" s="16" t="s">
        <v>21</v>
      </c>
      <c r="B38" s="17">
        <v>6</v>
      </c>
      <c r="C38" s="17">
        <v>5</v>
      </c>
      <c r="D38" s="29">
        <v>829400</v>
      </c>
      <c r="E38" s="36">
        <v>1299400</v>
      </c>
      <c r="F38" s="30">
        <v>519267.42</v>
      </c>
      <c r="G38" s="18">
        <f t="shared" si="0"/>
        <v>62.607598263805151</v>
      </c>
      <c r="H38" s="18">
        <f t="shared" si="1"/>
        <v>39.962091734646762</v>
      </c>
    </row>
    <row r="39" spans="1:8" x14ac:dyDescent="0.25">
      <c r="A39" s="16" t="s">
        <v>54</v>
      </c>
      <c r="B39" s="17">
        <v>7</v>
      </c>
      <c r="C39" s="17"/>
      <c r="D39" s="29">
        <v>1706788413.24</v>
      </c>
      <c r="E39" s="36">
        <v>1762549332.24</v>
      </c>
      <c r="F39" s="30">
        <v>1144121375.74</v>
      </c>
      <c r="G39" s="18">
        <f t="shared" si="0"/>
        <v>67.033579960161077</v>
      </c>
      <c r="H39" s="18">
        <f t="shared" si="1"/>
        <v>64.912871078958773</v>
      </c>
    </row>
    <row r="40" spans="1:8" x14ac:dyDescent="0.25">
      <c r="A40" s="16" t="s">
        <v>22</v>
      </c>
      <c r="B40" s="17">
        <v>7</v>
      </c>
      <c r="C40" s="17">
        <v>1</v>
      </c>
      <c r="D40" s="29">
        <v>596657872.89999998</v>
      </c>
      <c r="E40" s="36">
        <v>598558272.89999998</v>
      </c>
      <c r="F40" s="30">
        <v>402645203.63</v>
      </c>
      <c r="G40" s="18">
        <f t="shared" si="0"/>
        <v>67.483430943931154</v>
      </c>
      <c r="H40" s="18">
        <f t="shared" si="1"/>
        <v>67.269173589263744</v>
      </c>
    </row>
    <row r="41" spans="1:8" s="21" customFormat="1" x14ac:dyDescent="0.25">
      <c r="A41" s="16" t="s">
        <v>26</v>
      </c>
      <c r="B41" s="17">
        <v>7</v>
      </c>
      <c r="C41" s="17">
        <v>2</v>
      </c>
      <c r="D41" s="29">
        <v>839621928.17999995</v>
      </c>
      <c r="E41" s="36">
        <v>886923528.17999995</v>
      </c>
      <c r="F41" s="30">
        <v>566241939.54999995</v>
      </c>
      <c r="G41" s="18">
        <f t="shared" si="0"/>
        <v>67.440108523298093</v>
      </c>
      <c r="H41" s="18">
        <f t="shared" si="1"/>
        <v>63.843377874070995</v>
      </c>
    </row>
    <row r="42" spans="1:8" s="22" customFormat="1" x14ac:dyDescent="0.25">
      <c r="A42" s="16" t="s">
        <v>38</v>
      </c>
      <c r="B42" s="17">
        <v>7</v>
      </c>
      <c r="C42" s="17">
        <v>3</v>
      </c>
      <c r="D42" s="29">
        <v>129307776.41</v>
      </c>
      <c r="E42" s="36">
        <v>136463095.41</v>
      </c>
      <c r="F42" s="30">
        <v>74795182.459999993</v>
      </c>
      <c r="G42" s="18">
        <f t="shared" si="0"/>
        <v>57.842756666733393</v>
      </c>
      <c r="H42" s="18">
        <f t="shared" si="1"/>
        <v>54.80982402991792</v>
      </c>
    </row>
    <row r="43" spans="1:8" s="22" customFormat="1" x14ac:dyDescent="0.25">
      <c r="A43" s="16" t="s">
        <v>55</v>
      </c>
      <c r="B43" s="17">
        <v>7</v>
      </c>
      <c r="C43" s="17">
        <v>7</v>
      </c>
      <c r="D43" s="29">
        <v>117216435.75</v>
      </c>
      <c r="E43" s="36">
        <v>116620035.75</v>
      </c>
      <c r="F43" s="30">
        <v>79717270.150000006</v>
      </c>
      <c r="G43" s="18">
        <f t="shared" si="0"/>
        <v>68.008611283848907</v>
      </c>
      <c r="H43" s="18">
        <f t="shared" si="1"/>
        <v>68.356410317769956</v>
      </c>
    </row>
    <row r="44" spans="1:8" s="23" customFormat="1" x14ac:dyDescent="0.25">
      <c r="A44" s="16" t="s">
        <v>15</v>
      </c>
      <c r="B44" s="17">
        <v>7</v>
      </c>
      <c r="C44" s="17">
        <v>9</v>
      </c>
      <c r="D44" s="29">
        <v>23984400</v>
      </c>
      <c r="E44" s="36">
        <v>23984400</v>
      </c>
      <c r="F44" s="30">
        <v>20721779.949999999</v>
      </c>
      <c r="G44" s="18">
        <f t="shared" si="0"/>
        <v>86.396907781724792</v>
      </c>
      <c r="H44" s="18">
        <f t="shared" si="1"/>
        <v>86.396907781724792</v>
      </c>
    </row>
    <row r="45" spans="1:8" s="22" customFormat="1" x14ac:dyDescent="0.25">
      <c r="A45" s="16" t="s">
        <v>56</v>
      </c>
      <c r="B45" s="17">
        <v>8</v>
      </c>
      <c r="C45" s="17"/>
      <c r="D45" s="29">
        <v>157928160.38</v>
      </c>
      <c r="E45" s="36">
        <v>157773660.38</v>
      </c>
      <c r="F45" s="30">
        <v>111606474.45999999</v>
      </c>
      <c r="G45" s="18">
        <f t="shared" si="0"/>
        <v>70.669141077472986</v>
      </c>
      <c r="H45" s="18">
        <f t="shared" si="1"/>
        <v>70.738343897957549</v>
      </c>
    </row>
    <row r="46" spans="1:8" x14ac:dyDescent="0.25">
      <c r="A46" s="16" t="s">
        <v>16</v>
      </c>
      <c r="B46" s="17">
        <v>8</v>
      </c>
      <c r="C46" s="17">
        <v>1</v>
      </c>
      <c r="D46" s="29">
        <v>152208060.38</v>
      </c>
      <c r="E46" s="36">
        <v>152003560.38</v>
      </c>
      <c r="F46" s="30">
        <v>106437417.61</v>
      </c>
      <c r="G46" s="18">
        <f t="shared" si="0"/>
        <v>69.928896895650723</v>
      </c>
      <c r="H46" s="18">
        <f t="shared" si="1"/>
        <v>70.022976661804961</v>
      </c>
    </row>
    <row r="47" spans="1:8" s="20" customFormat="1" x14ac:dyDescent="0.25">
      <c r="A47" s="16" t="s">
        <v>17</v>
      </c>
      <c r="B47" s="17">
        <v>8</v>
      </c>
      <c r="C47" s="17">
        <v>4</v>
      </c>
      <c r="D47" s="29">
        <v>5720100</v>
      </c>
      <c r="E47" s="36">
        <v>5770100</v>
      </c>
      <c r="F47" s="30">
        <v>5169056.8499999996</v>
      </c>
      <c r="G47" s="18">
        <f t="shared" si="0"/>
        <v>90.366546913515492</v>
      </c>
      <c r="H47" s="18">
        <f t="shared" si="1"/>
        <v>89.583488154451388</v>
      </c>
    </row>
    <row r="48" spans="1:8" x14ac:dyDescent="0.25">
      <c r="A48" s="16" t="s">
        <v>57</v>
      </c>
      <c r="B48" s="17">
        <v>9</v>
      </c>
      <c r="C48" s="17"/>
      <c r="D48" s="29">
        <v>3223100</v>
      </c>
      <c r="E48" s="36">
        <v>2314700</v>
      </c>
      <c r="F48" s="30">
        <v>2314683.34</v>
      </c>
      <c r="G48" s="18">
        <f t="shared" si="0"/>
        <v>71.815436691384065</v>
      </c>
      <c r="H48" s="18">
        <f t="shared" si="1"/>
        <v>99.999280252300508</v>
      </c>
    </row>
    <row r="49" spans="1:8" s="20" customFormat="1" x14ac:dyDescent="0.25">
      <c r="A49" s="16" t="s">
        <v>39</v>
      </c>
      <c r="B49" s="17">
        <v>9</v>
      </c>
      <c r="C49" s="17">
        <v>9</v>
      </c>
      <c r="D49" s="29">
        <v>3223100</v>
      </c>
      <c r="E49" s="36">
        <v>2314700</v>
      </c>
      <c r="F49" s="30">
        <v>2314683.34</v>
      </c>
      <c r="G49" s="18">
        <f t="shared" si="0"/>
        <v>71.815436691384065</v>
      </c>
      <c r="H49" s="18">
        <f t="shared" si="1"/>
        <v>99.999280252300508</v>
      </c>
    </row>
    <row r="50" spans="1:8" x14ac:dyDescent="0.25">
      <c r="A50" s="16" t="s">
        <v>58</v>
      </c>
      <c r="B50" s="17">
        <v>10</v>
      </c>
      <c r="C50" s="17"/>
      <c r="D50" s="29">
        <v>388267081.30000001</v>
      </c>
      <c r="E50" s="36">
        <v>390107562.30000001</v>
      </c>
      <c r="F50" s="30">
        <v>194417714.01999998</v>
      </c>
      <c r="G50" s="18">
        <f t="shared" si="0"/>
        <v>50.073190178535995</v>
      </c>
      <c r="H50" s="18">
        <f t="shared" si="1"/>
        <v>49.83695083318819</v>
      </c>
    </row>
    <row r="51" spans="1:8" x14ac:dyDescent="0.25">
      <c r="A51" s="16" t="s">
        <v>18</v>
      </c>
      <c r="B51" s="17">
        <v>10</v>
      </c>
      <c r="C51" s="17">
        <v>1</v>
      </c>
      <c r="D51" s="29">
        <v>6045000</v>
      </c>
      <c r="E51" s="36">
        <v>5739000</v>
      </c>
      <c r="F51" s="30">
        <v>3794821</v>
      </c>
      <c r="G51" s="18">
        <f t="shared" si="0"/>
        <v>62.776195202646811</v>
      </c>
      <c r="H51" s="18">
        <f t="shared" si="1"/>
        <v>66.123383864784799</v>
      </c>
    </row>
    <row r="52" spans="1:8" x14ac:dyDescent="0.25">
      <c r="A52" s="16" t="s">
        <v>14</v>
      </c>
      <c r="B52" s="17">
        <v>10</v>
      </c>
      <c r="C52" s="17">
        <v>3</v>
      </c>
      <c r="D52" s="29">
        <v>300401676.80000001</v>
      </c>
      <c r="E52" s="36">
        <v>300707676.80000001</v>
      </c>
      <c r="F52" s="30">
        <v>139471095.28</v>
      </c>
      <c r="G52" s="18">
        <f t="shared" si="0"/>
        <v>46.428201322210462</v>
      </c>
      <c r="H52" s="18">
        <f t="shared" si="1"/>
        <v>46.380956004911681</v>
      </c>
    </row>
    <row r="53" spans="1:8" x14ac:dyDescent="0.25">
      <c r="A53" s="16" t="s">
        <v>30</v>
      </c>
      <c r="B53" s="17">
        <v>10</v>
      </c>
      <c r="C53" s="17">
        <v>4</v>
      </c>
      <c r="D53" s="29">
        <v>66754804.5</v>
      </c>
      <c r="E53" s="36">
        <v>68595285.5</v>
      </c>
      <c r="F53" s="30">
        <v>42821482.07</v>
      </c>
      <c r="G53" s="18">
        <f t="shared" si="0"/>
        <v>64.147415891241209</v>
      </c>
      <c r="H53" s="18">
        <f t="shared" si="1"/>
        <v>62.426275738731341</v>
      </c>
    </row>
    <row r="54" spans="1:8" s="20" customFormat="1" x14ac:dyDescent="0.25">
      <c r="A54" s="16" t="s">
        <v>4</v>
      </c>
      <c r="B54" s="17">
        <v>10</v>
      </c>
      <c r="C54" s="17">
        <v>6</v>
      </c>
      <c r="D54" s="29">
        <v>15065600</v>
      </c>
      <c r="E54" s="36">
        <v>15065600</v>
      </c>
      <c r="F54" s="30">
        <v>8330315.6699999999</v>
      </c>
      <c r="G54" s="18">
        <f t="shared" si="0"/>
        <v>55.293620366928629</v>
      </c>
      <c r="H54" s="18">
        <f t="shared" si="1"/>
        <v>55.293620366928629</v>
      </c>
    </row>
    <row r="55" spans="1:8" x14ac:dyDescent="0.25">
      <c r="A55" s="16" t="s">
        <v>59</v>
      </c>
      <c r="B55" s="17">
        <v>11</v>
      </c>
      <c r="C55" s="17"/>
      <c r="D55" s="29">
        <v>522928259.44</v>
      </c>
      <c r="E55" s="36">
        <v>495695961.23000002</v>
      </c>
      <c r="F55" s="30">
        <v>97310729.24000001</v>
      </c>
      <c r="G55" s="18">
        <f t="shared" si="0"/>
        <v>18.60881057455364</v>
      </c>
      <c r="H55" s="18">
        <f t="shared" si="1"/>
        <v>19.631132155795072</v>
      </c>
    </row>
    <row r="56" spans="1:8" x14ac:dyDescent="0.25">
      <c r="A56" s="16" t="s">
        <v>64</v>
      </c>
      <c r="B56" s="17">
        <v>11</v>
      </c>
      <c r="C56" s="17">
        <v>1</v>
      </c>
      <c r="D56" s="29">
        <v>92477817.730000004</v>
      </c>
      <c r="E56" s="36">
        <v>101793641.23</v>
      </c>
      <c r="F56" s="30">
        <v>74374952.939999998</v>
      </c>
      <c r="G56" s="18">
        <f t="shared" si="0"/>
        <v>80.424641028129059</v>
      </c>
      <c r="H56" s="18">
        <f t="shared" si="1"/>
        <v>73.064439036964785</v>
      </c>
    </row>
    <row r="57" spans="1:8" x14ac:dyDescent="0.25">
      <c r="A57" s="16" t="s">
        <v>5</v>
      </c>
      <c r="B57" s="17">
        <v>11</v>
      </c>
      <c r="C57" s="17">
        <v>2</v>
      </c>
      <c r="D57" s="29">
        <v>425336141.70999998</v>
      </c>
      <c r="E57" s="36">
        <v>386736300</v>
      </c>
      <c r="F57" s="30">
        <v>17371147.329999998</v>
      </c>
      <c r="G57" s="18">
        <f t="shared" si="0"/>
        <v>4.0840985814565194</v>
      </c>
      <c r="H57" s="18">
        <f t="shared" si="1"/>
        <v>4.4917292041114321</v>
      </c>
    </row>
    <row r="58" spans="1:8" x14ac:dyDescent="0.25">
      <c r="A58" s="16" t="s">
        <v>69</v>
      </c>
      <c r="B58" s="17">
        <v>11</v>
      </c>
      <c r="C58" s="17">
        <v>3</v>
      </c>
      <c r="D58" s="29">
        <v>0</v>
      </c>
      <c r="E58" s="36">
        <v>1940720</v>
      </c>
      <c r="F58" s="30">
        <v>649519.65</v>
      </c>
      <c r="G58" s="18"/>
      <c r="H58" s="18"/>
    </row>
    <row r="59" spans="1:8" s="20" customFormat="1" x14ac:dyDescent="0.25">
      <c r="A59" s="16" t="s">
        <v>23</v>
      </c>
      <c r="B59" s="17">
        <v>11</v>
      </c>
      <c r="C59" s="17">
        <v>5</v>
      </c>
      <c r="D59" s="29">
        <v>5114300</v>
      </c>
      <c r="E59" s="36">
        <v>5225300</v>
      </c>
      <c r="F59" s="30">
        <v>4915109.32</v>
      </c>
      <c r="G59" s="18">
        <f t="shared" si="0"/>
        <v>96.105221046868593</v>
      </c>
      <c r="H59" s="18">
        <f t="shared" si="1"/>
        <v>94.063677109448264</v>
      </c>
    </row>
    <row r="60" spans="1:8" x14ac:dyDescent="0.25">
      <c r="A60" s="16" t="s">
        <v>60</v>
      </c>
      <c r="B60" s="17">
        <v>12</v>
      </c>
      <c r="C60" s="17"/>
      <c r="D60" s="29">
        <v>27157600</v>
      </c>
      <c r="E60" s="36">
        <v>27157600</v>
      </c>
      <c r="F60" s="30">
        <v>18677557.009999998</v>
      </c>
      <c r="G60" s="18">
        <f t="shared" si="0"/>
        <v>68.774696622676515</v>
      </c>
      <c r="H60" s="18">
        <f t="shared" si="1"/>
        <v>68.774696622676515</v>
      </c>
    </row>
    <row r="61" spans="1:8" x14ac:dyDescent="0.25">
      <c r="A61" s="16" t="s">
        <v>24</v>
      </c>
      <c r="B61" s="17">
        <v>12</v>
      </c>
      <c r="C61" s="17">
        <v>1</v>
      </c>
      <c r="D61" s="29">
        <v>18300300</v>
      </c>
      <c r="E61" s="36">
        <v>18300300</v>
      </c>
      <c r="F61" s="30">
        <v>12665841.5</v>
      </c>
      <c r="G61" s="18">
        <f t="shared" si="0"/>
        <v>69.211114025453142</v>
      </c>
      <c r="H61" s="18">
        <f t="shared" si="1"/>
        <v>69.211114025453142</v>
      </c>
    </row>
    <row r="62" spans="1:8" s="20" customFormat="1" x14ac:dyDescent="0.25">
      <c r="A62" s="16" t="s">
        <v>25</v>
      </c>
      <c r="B62" s="17">
        <v>12</v>
      </c>
      <c r="C62" s="17">
        <v>2</v>
      </c>
      <c r="D62" s="29">
        <v>8857300</v>
      </c>
      <c r="E62" s="36">
        <v>8857300</v>
      </c>
      <c r="F62" s="30">
        <v>6011715.5099999998</v>
      </c>
      <c r="G62" s="18">
        <f t="shared" si="0"/>
        <v>67.873003172524363</v>
      </c>
      <c r="H62" s="18">
        <f t="shared" si="1"/>
        <v>67.873003172524363</v>
      </c>
    </row>
    <row r="63" spans="1:8" x14ac:dyDescent="0.25">
      <c r="A63" s="16" t="s">
        <v>61</v>
      </c>
      <c r="B63" s="17">
        <v>13</v>
      </c>
      <c r="C63" s="17"/>
      <c r="D63" s="29">
        <v>4373919.45</v>
      </c>
      <c r="E63" s="36">
        <v>4373919.45</v>
      </c>
      <c r="F63" s="30">
        <v>3828399.86</v>
      </c>
      <c r="G63" s="18">
        <f t="shared" si="0"/>
        <v>87.527900405207504</v>
      </c>
      <c r="H63" s="18">
        <f t="shared" si="1"/>
        <v>87.527900405207504</v>
      </c>
    </row>
    <row r="64" spans="1:8" s="20" customFormat="1" ht="31.5" x14ac:dyDescent="0.25">
      <c r="A64" s="16" t="s">
        <v>36</v>
      </c>
      <c r="B64" s="17">
        <v>13</v>
      </c>
      <c r="C64" s="17">
        <v>1</v>
      </c>
      <c r="D64" s="29">
        <v>4373919.45</v>
      </c>
      <c r="E64" s="36">
        <v>4373919.45</v>
      </c>
      <c r="F64" s="30">
        <v>3828399.86</v>
      </c>
      <c r="G64" s="26">
        <f t="shared" ref="G64" si="2">F64/D64*100</f>
        <v>87.527900405207504</v>
      </c>
      <c r="H64" s="26">
        <f t="shared" ref="H64" si="3">F64/E64*100</f>
        <v>87.527900405207504</v>
      </c>
    </row>
    <row r="65" spans="1:8" x14ac:dyDescent="0.25">
      <c r="A65" s="24" t="s">
        <v>62</v>
      </c>
      <c r="B65" s="25"/>
      <c r="C65" s="25"/>
      <c r="D65" s="29">
        <v>5383346562.5</v>
      </c>
      <c r="E65" s="36">
        <v>5455924477.0799999</v>
      </c>
      <c r="F65" s="30">
        <v>2472600170.8400011</v>
      </c>
      <c r="G65" s="26">
        <f t="shared" ref="G65" si="4">F65/D65*100</f>
        <v>45.930540457193558</v>
      </c>
      <c r="H65" s="26">
        <f t="shared" ref="H65" si="5">F65/E65*100</f>
        <v>45.31954540843153</v>
      </c>
    </row>
  </sheetData>
  <autoFilter ref="A8:H8"/>
  <mergeCells count="7">
    <mergeCell ref="A4:H4"/>
    <mergeCell ref="D6:D7"/>
    <mergeCell ref="G6:H6"/>
    <mergeCell ref="A6:A7"/>
    <mergeCell ref="B6:C6"/>
    <mergeCell ref="E6:E7"/>
    <mergeCell ref="F6:F7"/>
  </mergeCells>
  <phoneticPr fontId="30" type="noConversion"/>
  <printOptions horizontalCentered="1"/>
  <pageMargins left="0.59055118110236227" right="0.59055118110236227" top="0.39370078740157483" bottom="0.39370078740157483" header="0.19685039370078741" footer="0.19685039370078741"/>
  <pageSetup paperSize="9" scale="56" firstPageNumber="238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MedvedevSM</cp:lastModifiedBy>
  <cp:lastPrinted>2019-11-20T07:26:47Z</cp:lastPrinted>
  <dcterms:created xsi:type="dcterms:W3CDTF">2013-06-27T09:53:53Z</dcterms:created>
  <dcterms:modified xsi:type="dcterms:W3CDTF">2019-11-20T07:27:19Z</dcterms:modified>
</cp:coreProperties>
</file>